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Мои документы1\Решение от 28.10.2024\"/>
    </mc:Choice>
  </mc:AlternateContent>
  <xr:revisionPtr revIDLastSave="0" documentId="13_ncr:1_{5EA093AE-4294-457B-A75F-32DE33D90BAD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ЗП" sheetId="1" r:id="rId1"/>
  </sheets>
  <definedNames>
    <definedName name="_xlnm.Print_Area" localSheetId="0">ЗП!$A$1:$T$60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1" l="1"/>
  <c r="J19" i="1"/>
  <c r="J18" i="1"/>
  <c r="J17" i="1"/>
  <c r="J15" i="1"/>
  <c r="J14" i="1"/>
  <c r="J12" i="1"/>
  <c r="K12" i="1"/>
  <c r="I32" i="1" l="1"/>
  <c r="I19" i="1"/>
  <c r="I17" i="1"/>
  <c r="I14" i="1"/>
  <c r="T52" i="1" l="1"/>
  <c r="Q39" i="1"/>
  <c r="T60" i="1" s="1"/>
  <c r="Q38" i="1"/>
  <c r="T59" i="1" s="1"/>
  <c r="T58" i="1" s="1"/>
  <c r="Q18" i="1"/>
  <c r="Q12" i="1"/>
  <c r="N19" i="1"/>
  <c r="O19" i="1" s="1"/>
  <c r="N17" i="1"/>
  <c r="O17" i="1" s="1"/>
  <c r="O15" i="1" s="1"/>
  <c r="M17" i="1"/>
  <c r="P57" i="1"/>
  <c r="P60" i="1" s="1"/>
  <c r="Q51" i="1"/>
  <c r="P48" i="1"/>
  <c r="Q37" i="1" l="1"/>
  <c r="O57" i="1"/>
  <c r="J57" i="1" l="1"/>
  <c r="I57" i="1"/>
  <c r="Q57" i="1" s="1"/>
  <c r="K51" i="1"/>
  <c r="E59" i="1"/>
  <c r="K48" i="1" l="1"/>
  <c r="Q48" i="1" s="1"/>
  <c r="K47" i="1" l="1"/>
  <c r="Q47" i="1" s="1"/>
  <c r="K50" i="1"/>
  <c r="Q50" i="1" s="1"/>
  <c r="K53" i="1"/>
  <c r="Q53" i="1" s="1"/>
  <c r="K54" i="1"/>
  <c r="Q54" i="1" s="1"/>
  <c r="I56" i="1" l="1"/>
  <c r="N32" i="1"/>
  <c r="N14" i="1"/>
  <c r="S46" i="1"/>
  <c r="R46" i="1"/>
  <c r="Q46" i="1"/>
  <c r="P46" i="1"/>
  <c r="O46" i="1"/>
  <c r="N46" i="1"/>
  <c r="M46" i="1"/>
  <c r="L46" i="1"/>
  <c r="K46" i="1"/>
  <c r="J46" i="1"/>
  <c r="I46" i="1"/>
  <c r="G46" i="1"/>
  <c r="S60" i="1"/>
  <c r="R60" i="1"/>
  <c r="H60" i="1"/>
  <c r="H59" i="1"/>
  <c r="P39" i="1"/>
  <c r="O60" i="1" s="1"/>
  <c r="L39" i="1"/>
  <c r="I60" i="1" s="1"/>
  <c r="K39" i="1"/>
  <c r="I37" i="1"/>
  <c r="H39" i="1"/>
  <c r="G60" i="1" s="1"/>
  <c r="G39" i="1"/>
  <c r="F60" i="1" s="1"/>
  <c r="F39" i="1"/>
  <c r="D60" i="1" s="1"/>
  <c r="P38" i="1"/>
  <c r="O38" i="1"/>
  <c r="N38" i="1"/>
  <c r="L38" i="1"/>
  <c r="K38" i="1"/>
  <c r="H38" i="1"/>
  <c r="G38" i="1"/>
  <c r="F38" i="1"/>
  <c r="P37" i="1"/>
  <c r="H37" i="1"/>
  <c r="D37" i="1"/>
  <c r="C39" i="1"/>
  <c r="C38" i="1"/>
  <c r="N39" i="1" l="1"/>
  <c r="M60" i="1" s="1"/>
  <c r="O14" i="1"/>
  <c r="L37" i="1"/>
  <c r="K37" i="1"/>
  <c r="J60" i="1"/>
  <c r="G37" i="1"/>
  <c r="F37" i="1"/>
  <c r="I59" i="1"/>
  <c r="N37" i="1"/>
  <c r="O12" i="1" l="1"/>
  <c r="O39" i="1"/>
  <c r="I58" i="1"/>
  <c r="P31" i="1"/>
  <c r="O31" i="1"/>
  <c r="N31" i="1"/>
  <c r="L31" i="1"/>
  <c r="K31" i="1"/>
  <c r="J31" i="1"/>
  <c r="I31" i="1"/>
  <c r="H31" i="1"/>
  <c r="G31" i="1"/>
  <c r="F31" i="1"/>
  <c r="N60" i="1" l="1"/>
  <c r="N58" i="1" s="1"/>
  <c r="O37" i="1"/>
  <c r="T55" i="1"/>
  <c r="I55" i="1"/>
  <c r="S49" i="1" l="1"/>
  <c r="R49" i="1"/>
  <c r="Q49" i="1"/>
  <c r="P49" i="1"/>
  <c r="O49" i="1"/>
  <c r="N49" i="1"/>
  <c r="M49" i="1"/>
  <c r="L49" i="1"/>
  <c r="K49" i="1"/>
  <c r="J49" i="1"/>
  <c r="I49" i="1"/>
  <c r="H49" i="1"/>
  <c r="G49" i="1"/>
  <c r="S52" i="1"/>
  <c r="R52" i="1"/>
  <c r="Q52" i="1"/>
  <c r="P52" i="1"/>
  <c r="O52" i="1"/>
  <c r="N52" i="1"/>
  <c r="M52" i="1"/>
  <c r="L52" i="1"/>
  <c r="K52" i="1"/>
  <c r="J52" i="1"/>
  <c r="I52" i="1"/>
  <c r="G52" i="1"/>
  <c r="S56" i="1"/>
  <c r="R56" i="1"/>
  <c r="P56" i="1"/>
  <c r="P59" i="1" s="1"/>
  <c r="P58" i="1" s="1"/>
  <c r="O56" i="1"/>
  <c r="N56" i="1"/>
  <c r="N55" i="1" s="1"/>
  <c r="M56" i="1"/>
  <c r="L56" i="1"/>
  <c r="L55" i="1" s="1"/>
  <c r="J56" i="1"/>
  <c r="G56" i="1"/>
  <c r="F56" i="1"/>
  <c r="D56" i="1"/>
  <c r="F55" i="1" l="1"/>
  <c r="F59" i="1"/>
  <c r="F58" i="1" s="1"/>
  <c r="R59" i="1"/>
  <c r="R58" i="1" s="1"/>
  <c r="R55" i="1"/>
  <c r="D59" i="1"/>
  <c r="D58" i="1" s="1"/>
  <c r="D55" i="1"/>
  <c r="G59" i="1"/>
  <c r="G58" i="1" s="1"/>
  <c r="G55" i="1"/>
  <c r="S59" i="1"/>
  <c r="S58" i="1" s="1"/>
  <c r="S55" i="1"/>
  <c r="J59" i="1"/>
  <c r="J58" i="1" s="1"/>
  <c r="J55" i="1"/>
  <c r="P55" i="1"/>
  <c r="M59" i="1"/>
  <c r="M58" i="1" s="1"/>
  <c r="M55" i="1"/>
  <c r="O59" i="1"/>
  <c r="O58" i="1" s="1"/>
  <c r="O55" i="1"/>
  <c r="C57" i="1"/>
  <c r="C56" i="1"/>
  <c r="D52" i="1"/>
  <c r="C52" i="1"/>
  <c r="D49" i="1"/>
  <c r="C49" i="1"/>
  <c r="D46" i="1"/>
  <c r="C46" i="1"/>
  <c r="M32" i="1"/>
  <c r="M31" i="1" s="1"/>
  <c r="M14" i="1"/>
  <c r="M39" i="1" s="1"/>
  <c r="M19" i="1"/>
  <c r="M38" i="1" s="1"/>
  <c r="L59" i="1" s="1"/>
  <c r="C59" i="1" l="1"/>
  <c r="K59" i="1" s="1"/>
  <c r="Q59" i="1" s="1"/>
  <c r="K56" i="1"/>
  <c r="Q56" i="1" s="1"/>
  <c r="Q55" i="1" s="1"/>
  <c r="K57" i="1"/>
  <c r="C60" i="1"/>
  <c r="C55" i="1"/>
  <c r="M37" i="1"/>
  <c r="L60" i="1"/>
  <c r="L58" i="1" s="1"/>
  <c r="P12" i="1"/>
  <c r="N12" i="1"/>
  <c r="L12" i="1"/>
  <c r="H12" i="1"/>
  <c r="G12" i="1"/>
  <c r="F12" i="1"/>
  <c r="K55" i="1" l="1"/>
  <c r="I12" i="1"/>
  <c r="K60" i="1"/>
  <c r="C58" i="1"/>
  <c r="M12" i="1"/>
  <c r="H15" i="1"/>
  <c r="I15" i="1" s="1"/>
  <c r="G15" i="1"/>
  <c r="N15" i="1" s="1"/>
  <c r="F15" i="1"/>
  <c r="M15" i="1" s="1"/>
  <c r="H11" i="1" l="1"/>
  <c r="Q60" i="1"/>
  <c r="Q58" i="1" s="1"/>
  <c r="K58" i="1"/>
  <c r="G11" i="1"/>
  <c r="F11" i="1"/>
  <c r="C37" i="1"/>
  <c r="D12" i="1"/>
  <c r="D15" i="1"/>
  <c r="P18" i="1" l="1"/>
  <c r="O18" i="1"/>
  <c r="O11" i="1" s="1"/>
  <c r="M18" i="1"/>
  <c r="M11" i="1" s="1"/>
  <c r="L18" i="1"/>
  <c r="K18" i="1"/>
  <c r="L11" i="1" l="1"/>
  <c r="N18" i="1"/>
  <c r="N11" i="1" s="1"/>
  <c r="K11" i="1"/>
  <c r="I18" i="1"/>
  <c r="Q15" i="1"/>
  <c r="Q11" i="1" s="1"/>
  <c r="P15" i="1"/>
  <c r="P11" i="1" s="1"/>
  <c r="C15" i="1"/>
  <c r="C12" i="1"/>
  <c r="D31" i="1"/>
  <c r="C31" i="1"/>
  <c r="D18" i="1"/>
  <c r="C18" i="1"/>
  <c r="C11" i="1" l="1"/>
</calcChain>
</file>

<file path=xl/sharedStrings.xml><?xml version="1.0" encoding="utf-8"?>
<sst xmlns="http://schemas.openxmlformats.org/spreadsheetml/2006/main" count="143" uniqueCount="92">
  <si>
    <t>Форма № 4</t>
  </si>
  <si>
    <t>тыс. рублей</t>
  </si>
  <si>
    <t>№ п/п</t>
  </si>
  <si>
    <t>Фактическая численность работников бюджетной сферы в 2023 году (среднесписочная, без внешних совместителей), ед.</t>
  </si>
  <si>
    <t>Фактическая средняя заработная плата в 2023 году, рублей</t>
  </si>
  <si>
    <t>Уровень средней заработной платы к среднему доходу от трудовой деятельности, достигнутый в 2023 году, %</t>
  </si>
  <si>
    <t>Численность работников бюджетной сферы, используемая при расчете потребности на 2024 год (среднесписочная, без внешних совместителей), ед.</t>
  </si>
  <si>
    <t>Ожидаемая средняя заработная плата в 2024 году, рублей</t>
  </si>
  <si>
    <t>Уровень средней заработной платы к среднему доходу от трудовой деятельности, установленный на 2024 год, %</t>
  </si>
  <si>
    <t>с учетом внебюджетных источников</t>
  </si>
  <si>
    <t>без учета внебюджетных источников</t>
  </si>
  <si>
    <t>всего принято в бюджете</t>
  </si>
  <si>
    <t>А</t>
  </si>
  <si>
    <t>1.</t>
  </si>
  <si>
    <t>Педагогические работники сферы образования, в т.ч.</t>
  </si>
  <si>
    <t>1.1.</t>
  </si>
  <si>
    <t>1.2.</t>
  </si>
  <si>
    <t>1.3.</t>
  </si>
  <si>
    <t>2.</t>
  </si>
  <si>
    <t>3.</t>
  </si>
  <si>
    <t>4.</t>
  </si>
  <si>
    <t>5.</t>
  </si>
  <si>
    <t>Уровень средней заработной платы к среднему доходу от трудовой деятельности в 2023 году, %</t>
  </si>
  <si>
    <t>Численность работников бюджетной сферы, используемая при расчете потребности на 2024 год (среднесписочная), ед.</t>
  </si>
  <si>
    <t>Численность работников бюджетной сферы, на которых распростроняется индексация оплаты труда в 2024 году</t>
  </si>
  <si>
    <t>Численность работников бюджетной сферы, на которых распростроняется повышение МРОТ с 01.01.2024</t>
  </si>
  <si>
    <t>в т.ч. дополнительно к уровню 2023 года</t>
  </si>
  <si>
    <t>всего</t>
  </si>
  <si>
    <t>из них:</t>
  </si>
  <si>
    <t>индексация оплаты труда в 2024 году</t>
  </si>
  <si>
    <t>повышение МРОТ с 01.01.2024</t>
  </si>
  <si>
    <t>индексация оплаты труда</t>
  </si>
  <si>
    <t>Показатель
(без учета целевых МБТ из федерального бюджета, внешнего совместительства)</t>
  </si>
  <si>
    <t>Расходы бюджета муниципального образования Приморского края на оплату труда и начисления на оплату труда отдельных категорий работников бюджетной сферы, 
определенных указами Президента Российской Федерации от 7 мая 2012 г. № 597, от 1 июня 2012 г. № 761 и от 28 декабря 2012 г. № 1688</t>
  </si>
  <si>
    <t>Расходы бюджета муниципального образования в 2023 году</t>
  </si>
  <si>
    <t>Расчетный объем расходов бюджета муниципального образования в 2024 году</t>
  </si>
  <si>
    <t>в т.ч. дополнительная потребность бюджета муниципального образования на указанные цели в 2024 году (к уровню 2023 года)</t>
  </si>
  <si>
    <t xml:space="preserve">педагогические работники образовательных учреждений общего образования, в т.ч. </t>
  </si>
  <si>
    <t>1.1.1</t>
  </si>
  <si>
    <t>за счет средств местного бюджета</t>
  </si>
  <si>
    <t>1.1.2</t>
  </si>
  <si>
    <t>за счет средств краевого бюджета</t>
  </si>
  <si>
    <t>1.2.1</t>
  </si>
  <si>
    <t>1.2.2</t>
  </si>
  <si>
    <t>1.3.1</t>
  </si>
  <si>
    <t>1.3.2</t>
  </si>
  <si>
    <t>Работники учреждений культуры, в т.ч.</t>
  </si>
  <si>
    <t>Показатель
(без учета целевых МБТ из федерального бюджета)</t>
  </si>
  <si>
    <t>Расходы бюджета муниципального образования по оплату труда и начисления на оплату труда работников бюджетной сферы в 2023 году</t>
  </si>
  <si>
    <t>Расчетный объем расходов  бюджета муниципального образования на оплату труда и начисления на оплату труда работников бюджетной сферы в 2024 году</t>
  </si>
  <si>
    <t>в т.ч. дополнительная потребность бюджета муниципального образования на повышение оплаты труда и начисления на оплату труда работников бюджетной сферы в 2024 году 
(к уровню 2023 года)</t>
  </si>
  <si>
    <t>Предусмотрено в  бюджете муниципального образования на оплату труда и начисления на оплату труда работников бюджетной сферы на 2024 год</t>
  </si>
  <si>
    <t>педагогические работники дошкольных образовательных учреждений, в т.ч.</t>
  </si>
  <si>
    <t>педагогические работники дополнительного образования детей, в т.ч.</t>
  </si>
  <si>
    <t>3.1</t>
  </si>
  <si>
    <t>3.2</t>
  </si>
  <si>
    <t>Работники учреждений здравоохранения, в т.ч.</t>
  </si>
  <si>
    <t>2.1.</t>
  </si>
  <si>
    <t>врачи и работники медицинских организаций, имеющие высшее профессиональное образование</t>
  </si>
  <si>
    <t>2.2.</t>
  </si>
  <si>
    <t>средний медицинский персонал</t>
  </si>
  <si>
    <t>2.3.</t>
  </si>
  <si>
    <t>младший медицинский персонал</t>
  </si>
  <si>
    <t>4.1</t>
  </si>
  <si>
    <t>4.2</t>
  </si>
  <si>
    <t>1.1</t>
  </si>
  <si>
    <t>1.2</t>
  </si>
  <si>
    <t>2.1</t>
  </si>
  <si>
    <t>2.2</t>
  </si>
  <si>
    <t>Иные категории работников бюджетной сферы, в т.ч.</t>
  </si>
  <si>
    <t>Руководители учреждений бюджетной сферы, в т.ч.</t>
  </si>
  <si>
    <t>Органы местного самоуправления, в т.ч.</t>
  </si>
  <si>
    <t>ИТОГО, в т.ч.</t>
  </si>
  <si>
    <t>5.1</t>
  </si>
  <si>
    <t>5.2</t>
  </si>
  <si>
    <t>ВСЕГО с учетом  "указных" категорий работников, в т.ч.</t>
  </si>
  <si>
    <t>Предусмотрено в бюджете муниципального образования в 2024 году (дополнительно к уровню 2023 года)</t>
  </si>
  <si>
    <t>5.1.</t>
  </si>
  <si>
    <t>5.2.</t>
  </si>
  <si>
    <t>в т.ч. за счет дотации из краевого бюджета</t>
  </si>
  <si>
    <t>1.4.</t>
  </si>
  <si>
    <t>преподаватели и мастера среднего профессионального образования, в т.ч.</t>
  </si>
  <si>
    <t>1.4.1</t>
  </si>
  <si>
    <t>1.4.2</t>
  </si>
  <si>
    <t>1.5.</t>
  </si>
  <si>
    <t>педагогические работники детских домов, в т.ч.</t>
  </si>
  <si>
    <t>1.5.1</t>
  </si>
  <si>
    <t>1.5.2</t>
  </si>
  <si>
    <t>Социальные работники, в т.ч.</t>
  </si>
  <si>
    <t>Изменения, предусмотренные проектом решения</t>
  </si>
  <si>
    <r>
      <t xml:space="preserve">Информация о потребности и предусмотренных средствах бюджета </t>
    </r>
    <r>
      <rPr>
        <b/>
        <u/>
        <sz val="12"/>
        <color theme="1"/>
        <rFont val="Tahoma"/>
        <family val="2"/>
        <charset val="204"/>
      </rPr>
      <t>ЯКОВЛЕВСКОГО МУНИЦИПАЛЬНОГО ОКРУГА</t>
    </r>
    <r>
      <rPr>
        <b/>
        <sz val="12"/>
        <color theme="1"/>
        <rFont val="Tahoma"/>
        <family val="2"/>
        <charset val="204"/>
      </rPr>
      <t xml:space="preserve"> Приморского края на повышение оплаты труда работников бюджетной сферы</t>
    </r>
  </si>
  <si>
    <t>по состоянию на: 15.10.2024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</si>
</sst>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Calibri"/>
      <family val="2"/>
      <scheme val="minor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1" applyFont="1"/>
    <xf numFmtId="0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2" fillId="0" borderId="0" xfId="1" applyFont="1" applyBorder="1"/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left" vertical="center" wrapText="1" indent="1"/>
    </xf>
    <xf numFmtId="0" fontId="9" fillId="0" borderId="6" xfId="1" applyFont="1" applyFill="1" applyBorder="1" applyAlignment="1">
      <alignment horizontal="left" vertical="center" wrapText="1" inden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/>
    <xf numFmtId="0" fontId="6" fillId="0" borderId="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2" fillId="2" borderId="0" xfId="1" applyFont="1" applyFill="1"/>
    <xf numFmtId="49" fontId="9" fillId="2" borderId="1" xfId="1" applyNumberFormat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left" vertical="center" wrapText="1" indent="1"/>
    </xf>
    <xf numFmtId="0" fontId="9" fillId="0" borderId="21" xfId="1" applyFont="1" applyFill="1" applyBorder="1" applyAlignment="1">
      <alignment horizontal="left" vertical="center" wrapText="1" indent="1"/>
    </xf>
    <xf numFmtId="49" fontId="7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left" vertical="center" wrapText="1" indent="1"/>
    </xf>
    <xf numFmtId="0" fontId="7" fillId="0" borderId="6" xfId="1" applyFont="1" applyFill="1" applyBorder="1" applyAlignment="1">
      <alignment vertical="center" wrapText="1"/>
    </xf>
    <xf numFmtId="0" fontId="8" fillId="3" borderId="3" xfId="1" applyFont="1" applyFill="1" applyBorder="1" applyAlignment="1">
      <alignment horizontal="center" vertical="center" wrapText="1"/>
    </xf>
    <xf numFmtId="43" fontId="2" fillId="0" borderId="12" xfId="5" applyFont="1" applyFill="1" applyBorder="1" applyAlignment="1">
      <alignment horizontal="center" vertical="center" wrapText="1"/>
    </xf>
    <xf numFmtId="43" fontId="2" fillId="0" borderId="1" xfId="5" applyFont="1" applyFill="1" applyBorder="1" applyAlignment="1">
      <alignment horizontal="center" vertical="center" wrapText="1"/>
    </xf>
    <xf numFmtId="43" fontId="2" fillId="3" borderId="13" xfId="5" applyFont="1" applyFill="1" applyBorder="1" applyAlignment="1">
      <alignment horizontal="center" vertical="center" wrapText="1"/>
    </xf>
    <xf numFmtId="43" fontId="2" fillId="2" borderId="12" xfId="5" applyFont="1" applyFill="1" applyBorder="1" applyAlignment="1">
      <alignment horizontal="center" vertical="center" wrapText="1"/>
    </xf>
    <xf numFmtId="43" fontId="2" fillId="2" borderId="1" xfId="5" applyFont="1" applyFill="1" applyBorder="1" applyAlignment="1">
      <alignment horizontal="center" vertical="center" wrapText="1"/>
    </xf>
    <xf numFmtId="43" fontId="2" fillId="2" borderId="13" xfId="5" applyFont="1" applyFill="1" applyBorder="1" applyAlignment="1">
      <alignment horizontal="center" vertical="center" wrapText="1"/>
    </xf>
    <xf numFmtId="43" fontId="2" fillId="2" borderId="19" xfId="5" applyFont="1" applyFill="1" applyBorder="1" applyAlignment="1">
      <alignment horizontal="center" vertical="center" wrapText="1"/>
    </xf>
    <xf numFmtId="43" fontId="2" fillId="2" borderId="3" xfId="5" applyFont="1" applyFill="1" applyBorder="1" applyAlignment="1">
      <alignment horizontal="center" vertical="center" wrapText="1"/>
    </xf>
    <xf numFmtId="43" fontId="2" fillId="2" borderId="20" xfId="5" applyFont="1" applyFill="1" applyBorder="1" applyAlignment="1">
      <alignment horizontal="center" vertical="center" wrapText="1"/>
    </xf>
    <xf numFmtId="43" fontId="2" fillId="3" borderId="20" xfId="5" applyFont="1" applyFill="1" applyBorder="1" applyAlignment="1">
      <alignment horizontal="center" vertical="center" wrapText="1"/>
    </xf>
    <xf numFmtId="43" fontId="2" fillId="0" borderId="3" xfId="5" applyFont="1" applyFill="1" applyBorder="1" applyAlignment="1">
      <alignment horizontal="center" vertical="center" wrapText="1"/>
    </xf>
    <xf numFmtId="43" fontId="2" fillId="0" borderId="14" xfId="5" applyFont="1" applyFill="1" applyBorder="1" applyAlignment="1">
      <alignment horizontal="center" vertical="center" wrapText="1"/>
    </xf>
    <xf numFmtId="43" fontId="2" fillId="3" borderId="15" xfId="5" applyFont="1" applyFill="1" applyBorder="1" applyAlignment="1">
      <alignment horizontal="center" vertical="center" wrapText="1"/>
    </xf>
    <xf numFmtId="43" fontId="2" fillId="0" borderId="22" xfId="5" applyFont="1" applyFill="1" applyBorder="1" applyAlignment="1">
      <alignment horizontal="center" vertical="center" wrapText="1"/>
    </xf>
    <xf numFmtId="43" fontId="2" fillId="0" borderId="5" xfId="5" applyFont="1" applyFill="1" applyBorder="1" applyAlignment="1">
      <alignment horizontal="center" vertical="center" wrapText="1"/>
    </xf>
    <xf numFmtId="43" fontId="2" fillId="3" borderId="23" xfId="5" applyFont="1" applyFill="1" applyBorder="1" applyAlignment="1">
      <alignment horizontal="center" vertical="center" wrapText="1"/>
    </xf>
    <xf numFmtId="43" fontId="6" fillId="0" borderId="12" xfId="5" applyFont="1" applyFill="1" applyBorder="1" applyAlignment="1">
      <alignment horizontal="center" vertical="center" wrapText="1"/>
    </xf>
    <xf numFmtId="43" fontId="6" fillId="0" borderId="1" xfId="5" applyFont="1" applyFill="1" applyBorder="1" applyAlignment="1">
      <alignment horizontal="center" vertical="center" wrapText="1"/>
    </xf>
    <xf numFmtId="43" fontId="6" fillId="3" borderId="13" xfId="5" applyFont="1" applyFill="1" applyBorder="1" applyAlignment="1">
      <alignment horizontal="center" vertical="center" wrapText="1"/>
    </xf>
    <xf numFmtId="43" fontId="6" fillId="0" borderId="8" xfId="5" applyFont="1" applyFill="1" applyBorder="1" applyAlignment="1">
      <alignment horizontal="center" vertical="center" wrapText="1"/>
    </xf>
    <xf numFmtId="43" fontId="6" fillId="0" borderId="9" xfId="5" applyFont="1" applyFill="1" applyBorder="1" applyAlignment="1">
      <alignment horizontal="center" vertical="center" wrapText="1"/>
    </xf>
    <xf numFmtId="43" fontId="6" fillId="3" borderId="10" xfId="5" applyFont="1" applyFill="1" applyBorder="1" applyAlignment="1">
      <alignment horizontal="center" vertical="center" wrapText="1"/>
    </xf>
    <xf numFmtId="43" fontId="2" fillId="3" borderId="12" xfId="5" applyFont="1" applyFill="1" applyBorder="1" applyAlignment="1">
      <alignment horizontal="center" vertical="center" wrapText="1"/>
    </xf>
    <xf numFmtId="43" fontId="6" fillId="3" borderId="12" xfId="5" applyFont="1" applyFill="1" applyBorder="1" applyAlignment="1">
      <alignment horizontal="center" vertical="center" wrapText="1"/>
    </xf>
    <xf numFmtId="43" fontId="6" fillId="2" borderId="8" xfId="5" applyFont="1" applyFill="1" applyBorder="1" applyAlignment="1">
      <alignment horizontal="center" vertical="center" wrapText="1"/>
    </xf>
    <xf numFmtId="43" fontId="6" fillId="2" borderId="9" xfId="5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43" fontId="6" fillId="2" borderId="12" xfId="5" applyFont="1" applyFill="1" applyBorder="1" applyAlignment="1">
      <alignment horizontal="center" vertical="center" wrapText="1"/>
    </xf>
    <xf numFmtId="43" fontId="6" fillId="2" borderId="1" xfId="5" applyFont="1" applyFill="1" applyBorder="1" applyAlignment="1">
      <alignment horizontal="center" vertical="center" wrapText="1"/>
    </xf>
    <xf numFmtId="43" fontId="6" fillId="2" borderId="19" xfId="5" applyFont="1" applyFill="1" applyBorder="1" applyAlignment="1">
      <alignment horizontal="center" vertical="center" wrapText="1"/>
    </xf>
    <xf numFmtId="43" fontId="2" fillId="2" borderId="14" xfId="5" applyFont="1" applyFill="1" applyBorder="1" applyAlignment="1">
      <alignment horizontal="center" vertical="center" wrapText="1"/>
    </xf>
    <xf numFmtId="43" fontId="6" fillId="3" borderId="8" xfId="5" applyFont="1" applyFill="1" applyBorder="1" applyAlignment="1">
      <alignment horizontal="center" vertical="center" wrapText="1"/>
    </xf>
    <xf numFmtId="43" fontId="2" fillId="3" borderId="14" xfId="5" applyFont="1" applyFill="1" applyBorder="1" applyAlignment="1">
      <alignment horizontal="center" vertical="center" wrapText="1"/>
    </xf>
    <xf numFmtId="43" fontId="6" fillId="3" borderId="20" xfId="5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</cellXfs>
  <cellStyles count="6">
    <cellStyle name="Normal 2" xfId="3" xr:uid="{00000000-0005-0000-0000-000000000000}"/>
    <cellStyle name="Обычный" xfId="0" builtinId="0"/>
    <cellStyle name="Обычный 3 2" xfId="2" xr:uid="{00000000-0005-0000-0000-000002000000}"/>
    <cellStyle name="Обычный 3 3" xfId="1" xr:uid="{00000000-0005-0000-0000-000003000000}"/>
    <cellStyle name="Процентный 3" xfId="4" xr:uid="{00000000-0005-0000-0000-000004000000}"/>
    <cellStyle name="Финансовый" xfId="5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0"/>
  <sheetViews>
    <sheetView tabSelected="1" view="pageBreakPreview" topLeftCell="B7" zoomScaleNormal="100" zoomScaleSheetLayoutView="100" workbookViewId="0">
      <selection activeCell="J12" sqref="J12"/>
    </sheetView>
  </sheetViews>
  <sheetFormatPr defaultColWidth="9.140625" defaultRowHeight="12.75" x14ac:dyDescent="0.2"/>
  <cols>
    <col min="1" max="1" width="5.42578125" style="1" customWidth="1"/>
    <col min="2" max="2" width="32.7109375" style="2" customWidth="1"/>
    <col min="3" max="3" width="16.5703125" style="1" customWidth="1"/>
    <col min="4" max="4" width="13.42578125" style="1" customWidth="1"/>
    <col min="5" max="5" width="14.85546875" style="1" customWidth="1"/>
    <col min="6" max="6" width="13.140625" style="1" customWidth="1"/>
    <col min="7" max="7" width="14.7109375" style="1" customWidth="1"/>
    <col min="8" max="8" width="16.28515625" style="1" customWidth="1"/>
    <col min="9" max="9" width="12.85546875" style="1" customWidth="1"/>
    <col min="10" max="10" width="15.5703125" style="1" customWidth="1"/>
    <col min="11" max="12" width="12.7109375" style="1" customWidth="1"/>
    <col min="13" max="13" width="11.7109375" style="1" customWidth="1"/>
    <col min="14" max="14" width="13" style="1" customWidth="1"/>
    <col min="15" max="15" width="12.85546875" style="1" customWidth="1"/>
    <col min="16" max="16" width="17.42578125" style="1" customWidth="1"/>
    <col min="17" max="17" width="13" style="1" customWidth="1"/>
    <col min="18" max="18" width="8.7109375" style="1" customWidth="1"/>
    <col min="19" max="19" width="12" style="1" customWidth="1"/>
    <col min="20" max="20" width="13.85546875" style="1" customWidth="1"/>
    <col min="21" max="16384" width="9.140625" style="1"/>
  </cols>
  <sheetData>
    <row r="1" spans="1:20" x14ac:dyDescent="0.2">
      <c r="T1" s="3" t="s">
        <v>0</v>
      </c>
    </row>
    <row r="2" spans="1:20" ht="15.75" customHeight="1" x14ac:dyDescent="0.2">
      <c r="A2" s="75" t="s">
        <v>90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15.75" customHeight="1" x14ac:dyDescent="0.2">
      <c r="A3" s="76" t="s">
        <v>91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ht="15.75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5" spans="1:20" ht="15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19.5" customHeight="1" x14ac:dyDescent="0.2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1</v>
      </c>
      <c r="Q6" s="6"/>
      <c r="R6" s="6"/>
    </row>
    <row r="7" spans="1:20" ht="41.25" customHeight="1" x14ac:dyDescent="0.2">
      <c r="A7" s="74" t="s">
        <v>2</v>
      </c>
      <c r="B7" s="74" t="s">
        <v>32</v>
      </c>
      <c r="C7" s="82" t="s">
        <v>33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6"/>
    </row>
    <row r="8" spans="1:20" ht="97.5" customHeight="1" x14ac:dyDescent="0.2">
      <c r="A8" s="74"/>
      <c r="B8" s="74"/>
      <c r="C8" s="78" t="s">
        <v>3</v>
      </c>
      <c r="D8" s="80" t="s">
        <v>4</v>
      </c>
      <c r="E8" s="80" t="s">
        <v>5</v>
      </c>
      <c r="F8" s="74" t="s">
        <v>34</v>
      </c>
      <c r="G8" s="74"/>
      <c r="H8" s="74" t="s">
        <v>6</v>
      </c>
      <c r="I8" s="74" t="s">
        <v>7</v>
      </c>
      <c r="J8" s="74" t="s">
        <v>8</v>
      </c>
      <c r="K8" s="74" t="s">
        <v>35</v>
      </c>
      <c r="L8" s="74"/>
      <c r="M8" s="74" t="s">
        <v>36</v>
      </c>
      <c r="N8" s="74"/>
      <c r="O8" s="74" t="s">
        <v>76</v>
      </c>
      <c r="P8" s="74"/>
      <c r="Q8" s="84" t="s">
        <v>89</v>
      </c>
      <c r="R8" s="8"/>
    </row>
    <row r="9" spans="1:20" ht="69" customHeight="1" x14ac:dyDescent="0.2">
      <c r="A9" s="74"/>
      <c r="B9" s="74"/>
      <c r="C9" s="79"/>
      <c r="D9" s="81"/>
      <c r="E9" s="81"/>
      <c r="F9" s="9" t="s">
        <v>9</v>
      </c>
      <c r="G9" s="9" t="s">
        <v>10</v>
      </c>
      <c r="H9" s="74"/>
      <c r="I9" s="74"/>
      <c r="J9" s="74"/>
      <c r="K9" s="9" t="s">
        <v>9</v>
      </c>
      <c r="L9" s="9" t="s">
        <v>10</v>
      </c>
      <c r="M9" s="9" t="s">
        <v>9</v>
      </c>
      <c r="N9" s="9" t="s">
        <v>10</v>
      </c>
      <c r="O9" s="9" t="s">
        <v>11</v>
      </c>
      <c r="P9" s="9" t="s">
        <v>79</v>
      </c>
      <c r="Q9" s="84"/>
    </row>
    <row r="10" spans="1:20" s="2" customFormat="1" ht="19.5" customHeight="1" thickBot="1" x14ac:dyDescent="0.25">
      <c r="A10" s="10" t="s">
        <v>12</v>
      </c>
      <c r="B10" s="10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38">
        <v>16</v>
      </c>
    </row>
    <row r="11" spans="1:20" ht="30.75" customHeight="1" x14ac:dyDescent="0.2">
      <c r="A11" s="9" t="s">
        <v>13</v>
      </c>
      <c r="B11" s="12" t="s">
        <v>14</v>
      </c>
      <c r="C11" s="63">
        <f>SUM(C12+C15+C18)</f>
        <v>169.39999999999998</v>
      </c>
      <c r="D11" s="64">
        <v>0</v>
      </c>
      <c r="E11" s="64">
        <v>0</v>
      </c>
      <c r="F11" s="63">
        <f>SUM(F12+F15+F18)</f>
        <v>163848</v>
      </c>
      <c r="G11" s="63">
        <f>SUM(G12+G15+G18)</f>
        <v>163848</v>
      </c>
      <c r="H11" s="63">
        <f>SUM(H12+H15+H18)</f>
        <v>186</v>
      </c>
      <c r="I11" s="63">
        <v>0</v>
      </c>
      <c r="J11" s="63">
        <v>0</v>
      </c>
      <c r="K11" s="63">
        <f t="shared" ref="K11:Q11" si="0">SUM(K12+K15+K18)</f>
        <v>193026.47</v>
      </c>
      <c r="L11" s="63">
        <f t="shared" si="0"/>
        <v>193026.47</v>
      </c>
      <c r="M11" s="63">
        <f t="shared" si="0"/>
        <v>29178.469999999994</v>
      </c>
      <c r="N11" s="63">
        <f t="shared" si="0"/>
        <v>29178.469999999994</v>
      </c>
      <c r="O11" s="63">
        <f t="shared" si="0"/>
        <v>29178.469999999994</v>
      </c>
      <c r="P11" s="63">
        <f t="shared" si="0"/>
        <v>0</v>
      </c>
      <c r="Q11" s="71">
        <f t="shared" si="0"/>
        <v>-11351.11</v>
      </c>
    </row>
    <row r="12" spans="1:20" ht="42" customHeight="1" x14ac:dyDescent="0.2">
      <c r="A12" s="13" t="s">
        <v>15</v>
      </c>
      <c r="B12" s="14" t="s">
        <v>37</v>
      </c>
      <c r="C12" s="42">
        <f>SUM(C13:C14)</f>
        <v>121</v>
      </c>
      <c r="D12" s="42">
        <f>SUM(D13:D14)</f>
        <v>64032.95</v>
      </c>
      <c r="E12" s="43">
        <v>110.69</v>
      </c>
      <c r="F12" s="43">
        <f t="shared" ref="F12:P12" si="1">SUM(F13:F14)</f>
        <v>121254.64</v>
      </c>
      <c r="G12" s="43">
        <f t="shared" si="1"/>
        <v>121254.64</v>
      </c>
      <c r="H12" s="43">
        <f t="shared" si="1"/>
        <v>130</v>
      </c>
      <c r="I12" s="43">
        <f>SUM(K12/H12/12/1.302*1000)</f>
        <v>70788.98834140769</v>
      </c>
      <c r="J12" s="43">
        <f>SUM(I12/67492.8*100)</f>
        <v>104.88376292198231</v>
      </c>
      <c r="K12" s="43">
        <f>SUM(K13:K14)</f>
        <v>143780.93</v>
      </c>
      <c r="L12" s="43">
        <f t="shared" si="1"/>
        <v>143780.93</v>
      </c>
      <c r="M12" s="43">
        <f>SUM(K12-F12)</f>
        <v>22526.289999999994</v>
      </c>
      <c r="N12" s="43">
        <f t="shared" si="1"/>
        <v>22526.289999999994</v>
      </c>
      <c r="O12" s="43">
        <f t="shared" si="1"/>
        <v>22526.289999999994</v>
      </c>
      <c r="P12" s="43">
        <f t="shared" si="1"/>
        <v>0</v>
      </c>
      <c r="Q12" s="41">
        <f>SUM(Q13:Q14)</f>
        <v>-10000</v>
      </c>
    </row>
    <row r="13" spans="1:20" ht="17.25" customHeight="1" x14ac:dyDescent="0.2">
      <c r="A13" s="13" t="s">
        <v>38</v>
      </c>
      <c r="B13" s="14" t="s">
        <v>39</v>
      </c>
      <c r="C13" s="42">
        <v>0</v>
      </c>
      <c r="D13" s="43">
        <v>0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4"/>
      <c r="Q13" s="41"/>
    </row>
    <row r="14" spans="1:20" ht="17.25" customHeight="1" x14ac:dyDescent="0.2">
      <c r="A14" s="13" t="s">
        <v>40</v>
      </c>
      <c r="B14" s="14" t="s">
        <v>41</v>
      </c>
      <c r="C14" s="42">
        <v>121</v>
      </c>
      <c r="D14" s="43">
        <v>64032.95</v>
      </c>
      <c r="E14" s="43">
        <v>110.69</v>
      </c>
      <c r="F14" s="43">
        <v>121254.64</v>
      </c>
      <c r="G14" s="43">
        <v>121254.64</v>
      </c>
      <c r="H14" s="43">
        <v>130</v>
      </c>
      <c r="I14" s="43">
        <f>SUM(K14/H14/12/1.302*1000)</f>
        <v>70788.98834140769</v>
      </c>
      <c r="J14" s="43">
        <f>SUM(I14/67492.8*100)</f>
        <v>104.88376292198231</v>
      </c>
      <c r="K14" s="43">
        <v>143780.93</v>
      </c>
      <c r="L14" s="43">
        <v>143780.93</v>
      </c>
      <c r="M14" s="43">
        <f>SUM(K14-F14)</f>
        <v>22526.289999999994</v>
      </c>
      <c r="N14" s="43">
        <f>SUM(L14-G14)</f>
        <v>22526.289999999994</v>
      </c>
      <c r="O14" s="43">
        <f>SUM(N14)</f>
        <v>22526.289999999994</v>
      </c>
      <c r="P14" s="44"/>
      <c r="Q14" s="41">
        <v>-10000</v>
      </c>
    </row>
    <row r="15" spans="1:20" ht="39.75" customHeight="1" x14ac:dyDescent="0.2">
      <c r="A15" s="13" t="s">
        <v>16</v>
      </c>
      <c r="B15" s="15" t="s">
        <v>52</v>
      </c>
      <c r="C15" s="42">
        <f>SUM(C16:C17)</f>
        <v>31.7</v>
      </c>
      <c r="D15" s="42">
        <f t="shared" ref="D15:Q15" si="2">SUM(D16:D17)</f>
        <v>57205.599999999999</v>
      </c>
      <c r="E15" s="42">
        <v>98.89</v>
      </c>
      <c r="F15" s="42">
        <f>SUM(F16:F17)</f>
        <v>27808.76</v>
      </c>
      <c r="G15" s="42">
        <f>SUM(G16:G17)</f>
        <v>27808.76</v>
      </c>
      <c r="H15" s="42">
        <f>SUM(H16:H17)</f>
        <v>34.5</v>
      </c>
      <c r="I15" s="43">
        <f>SUM(K15/H15/12/1.302*1000)</f>
        <v>56414.416319745913</v>
      </c>
      <c r="J15" s="43">
        <f>SUM(I15/67492.8*100)</f>
        <v>83.585828888038293</v>
      </c>
      <c r="K15" s="42">
        <v>30408.95</v>
      </c>
      <c r="L15" s="42">
        <v>30408.95</v>
      </c>
      <c r="M15" s="43">
        <f>SUM(K15-F15)</f>
        <v>2600.1900000000023</v>
      </c>
      <c r="N15" s="43">
        <f>SUM(L15-G15)</f>
        <v>2600.1900000000023</v>
      </c>
      <c r="O15" s="42">
        <f t="shared" si="2"/>
        <v>2600.1900000000023</v>
      </c>
      <c r="P15" s="42">
        <f t="shared" si="2"/>
        <v>0</v>
      </c>
      <c r="Q15" s="61">
        <f t="shared" si="2"/>
        <v>0</v>
      </c>
    </row>
    <row r="16" spans="1:20" ht="20.25" customHeight="1" x14ac:dyDescent="0.2">
      <c r="A16" s="13" t="s">
        <v>42</v>
      </c>
      <c r="B16" s="14" t="s">
        <v>39</v>
      </c>
      <c r="C16" s="42">
        <v>0</v>
      </c>
      <c r="D16" s="43">
        <v>0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4"/>
      <c r="Q16" s="41"/>
    </row>
    <row r="17" spans="1:17" ht="20.25" customHeight="1" x14ac:dyDescent="0.2">
      <c r="A17" s="13" t="s">
        <v>43</v>
      </c>
      <c r="B17" s="14" t="s">
        <v>41</v>
      </c>
      <c r="C17" s="42">
        <v>31.7</v>
      </c>
      <c r="D17" s="43">
        <v>57205.599999999999</v>
      </c>
      <c r="E17" s="43">
        <v>98.89</v>
      </c>
      <c r="F17" s="43">
        <v>27808.76</v>
      </c>
      <c r="G17" s="43">
        <v>27808.76</v>
      </c>
      <c r="H17" s="43">
        <v>34.5</v>
      </c>
      <c r="I17" s="43">
        <f>SUM(K17/H17/12/1.302*1000)</f>
        <v>56414.416319745913</v>
      </c>
      <c r="J17" s="43">
        <f>SUM(I17/67492.8*100)</f>
        <v>83.585828888038293</v>
      </c>
      <c r="K17" s="43">
        <v>30408.95</v>
      </c>
      <c r="L17" s="43">
        <v>30408.95</v>
      </c>
      <c r="M17" s="43">
        <f>SUM(K17-F17)</f>
        <v>2600.1900000000023</v>
      </c>
      <c r="N17" s="43">
        <f>SUM(L17-G17)</f>
        <v>2600.1900000000023</v>
      </c>
      <c r="O17" s="43">
        <f>SUM(N17)</f>
        <v>2600.1900000000023</v>
      </c>
      <c r="P17" s="44"/>
      <c r="Q17" s="41"/>
    </row>
    <row r="18" spans="1:17" ht="39" customHeight="1" x14ac:dyDescent="0.2">
      <c r="A18" s="13" t="s">
        <v>17</v>
      </c>
      <c r="B18" s="15" t="s">
        <v>53</v>
      </c>
      <c r="C18" s="42">
        <f>SUM(C19)</f>
        <v>16.7</v>
      </c>
      <c r="D18" s="43">
        <f>SUM(D19:D20)</f>
        <v>56663.17</v>
      </c>
      <c r="E18" s="65">
        <v>97.95</v>
      </c>
      <c r="F18" s="43">
        <v>14784.6</v>
      </c>
      <c r="G18" s="43">
        <v>14784.6</v>
      </c>
      <c r="H18" s="43">
        <v>21.5</v>
      </c>
      <c r="I18" s="43">
        <f>SUM(K18/H18/12/1.302*1000)</f>
        <v>56075.298586551398</v>
      </c>
      <c r="J18" s="43">
        <f>SUM(I18/67492.8*100)</f>
        <v>83.083378651576751</v>
      </c>
      <c r="K18" s="43">
        <f t="shared" ref="K18:P18" si="3">SUM(K19)</f>
        <v>18836.59</v>
      </c>
      <c r="L18" s="43">
        <f t="shared" si="3"/>
        <v>18836.59</v>
      </c>
      <c r="M18" s="43">
        <f t="shared" si="3"/>
        <v>4051.99</v>
      </c>
      <c r="N18" s="43">
        <f t="shared" ref="N18:N19" si="4">SUM(L18-G18)</f>
        <v>4051.99</v>
      </c>
      <c r="O18" s="43">
        <f t="shared" si="3"/>
        <v>4051.99</v>
      </c>
      <c r="P18" s="43">
        <f t="shared" si="3"/>
        <v>0</v>
      </c>
      <c r="Q18" s="41">
        <f>SUM(Q19)</f>
        <v>-1351.11</v>
      </c>
    </row>
    <row r="19" spans="1:17" ht="20.25" customHeight="1" x14ac:dyDescent="0.2">
      <c r="A19" s="13" t="s">
        <v>44</v>
      </c>
      <c r="B19" s="14" t="s">
        <v>39</v>
      </c>
      <c r="C19" s="42">
        <v>16.7</v>
      </c>
      <c r="D19" s="43">
        <v>56663.17</v>
      </c>
      <c r="E19" s="66">
        <v>97.95</v>
      </c>
      <c r="F19" s="43">
        <v>14784.6</v>
      </c>
      <c r="G19" s="43">
        <v>14784.6</v>
      </c>
      <c r="H19" s="43">
        <v>21.5</v>
      </c>
      <c r="I19" s="43">
        <f>SUM(K19/H19/12/1.302*1000)</f>
        <v>56075.298586551398</v>
      </c>
      <c r="J19" s="43">
        <f>SUM(I19/67492.8*100)</f>
        <v>83.083378651576751</v>
      </c>
      <c r="K19" s="43">
        <v>18836.59</v>
      </c>
      <c r="L19" s="43">
        <v>18836.59</v>
      </c>
      <c r="M19" s="43">
        <f>SUM(K19-F19)</f>
        <v>4051.99</v>
      </c>
      <c r="N19" s="43">
        <f t="shared" si="4"/>
        <v>4051.99</v>
      </c>
      <c r="O19" s="43">
        <f>SUM(N19)</f>
        <v>4051.99</v>
      </c>
      <c r="P19" s="44"/>
      <c r="Q19" s="41">
        <v>-1351.11</v>
      </c>
    </row>
    <row r="20" spans="1:17" ht="20.25" customHeight="1" x14ac:dyDescent="0.2">
      <c r="A20" s="13" t="s">
        <v>45</v>
      </c>
      <c r="B20" s="14" t="s">
        <v>41</v>
      </c>
      <c r="C20" s="42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/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4">
        <v>0</v>
      </c>
      <c r="Q20" s="41"/>
    </row>
    <row r="21" spans="1:17" ht="17.25" customHeight="1" x14ac:dyDescent="0.2">
      <c r="A21" s="13" t="s">
        <v>80</v>
      </c>
      <c r="B21" s="14" t="s">
        <v>81</v>
      </c>
      <c r="C21" s="42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4"/>
      <c r="Q21" s="41"/>
    </row>
    <row r="22" spans="1:17" ht="18.75" hidden="1" customHeight="1" x14ac:dyDescent="0.2">
      <c r="A22" s="13" t="s">
        <v>82</v>
      </c>
      <c r="B22" s="14" t="s">
        <v>39</v>
      </c>
      <c r="C22" s="42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4"/>
      <c r="Q22" s="41"/>
    </row>
    <row r="23" spans="1:17" ht="18.75" hidden="1" customHeight="1" x14ac:dyDescent="0.2">
      <c r="A23" s="13" t="s">
        <v>83</v>
      </c>
      <c r="B23" s="14" t="s">
        <v>41</v>
      </c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4"/>
      <c r="Q23" s="41"/>
    </row>
    <row r="24" spans="1:17" ht="24" hidden="1" customHeight="1" x14ac:dyDescent="0.2">
      <c r="A24" s="13" t="s">
        <v>84</v>
      </c>
      <c r="B24" s="14" t="s">
        <v>85</v>
      </c>
      <c r="C24" s="42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4"/>
      <c r="Q24" s="41"/>
    </row>
    <row r="25" spans="1:17" ht="19.5" hidden="1" customHeight="1" x14ac:dyDescent="0.2">
      <c r="A25" s="13" t="s">
        <v>86</v>
      </c>
      <c r="B25" s="14" t="s">
        <v>39</v>
      </c>
      <c r="C25" s="42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4"/>
      <c r="Q25" s="41"/>
    </row>
    <row r="26" spans="1:17" ht="19.5" hidden="1" customHeight="1" x14ac:dyDescent="0.2">
      <c r="A26" s="13" t="s">
        <v>87</v>
      </c>
      <c r="B26" s="14" t="s">
        <v>41</v>
      </c>
      <c r="C26" s="42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4"/>
      <c r="Q26" s="41"/>
    </row>
    <row r="27" spans="1:17" ht="27.75" hidden="1" customHeight="1" x14ac:dyDescent="0.2">
      <c r="A27" s="25" t="s">
        <v>18</v>
      </c>
      <c r="B27" s="12" t="s">
        <v>56</v>
      </c>
      <c r="C27" s="42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4"/>
      <c r="Q27" s="41"/>
    </row>
    <row r="28" spans="1:17" ht="42" hidden="1" customHeight="1" x14ac:dyDescent="0.2">
      <c r="A28" s="13" t="s">
        <v>57</v>
      </c>
      <c r="B28" s="14" t="s">
        <v>58</v>
      </c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  <c r="Q28" s="41"/>
    </row>
    <row r="29" spans="1:17" ht="20.25" hidden="1" customHeight="1" x14ac:dyDescent="0.2">
      <c r="A29" s="13" t="s">
        <v>59</v>
      </c>
      <c r="B29" s="15" t="s">
        <v>60</v>
      </c>
      <c r="C29" s="42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4"/>
      <c r="Q29" s="41"/>
    </row>
    <row r="30" spans="1:17" ht="20.25" hidden="1" customHeight="1" x14ac:dyDescent="0.2">
      <c r="A30" s="13" t="s">
        <v>61</v>
      </c>
      <c r="B30" s="32" t="s">
        <v>62</v>
      </c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4"/>
      <c r="Q30" s="41"/>
    </row>
    <row r="31" spans="1:17" ht="33" customHeight="1" x14ac:dyDescent="0.2">
      <c r="A31" s="9" t="s">
        <v>19</v>
      </c>
      <c r="B31" s="12" t="s">
        <v>46</v>
      </c>
      <c r="C31" s="67">
        <f>SUM(C32:C33)</f>
        <v>25</v>
      </c>
      <c r="D31" s="67">
        <f>SUM(D32:D33)</f>
        <v>61073.22</v>
      </c>
      <c r="E31" s="68">
        <v>105.58</v>
      </c>
      <c r="F31" s="68">
        <f t="shared" ref="F31:P31" si="5">SUM(F32:F33)</f>
        <v>23855.200000000001</v>
      </c>
      <c r="G31" s="68">
        <f t="shared" si="5"/>
        <v>23855.200000000001</v>
      </c>
      <c r="H31" s="68">
        <f t="shared" si="5"/>
        <v>36</v>
      </c>
      <c r="I31" s="68">
        <f t="shared" si="5"/>
        <v>63761.769642145977</v>
      </c>
      <c r="J31" s="68">
        <f t="shared" si="5"/>
        <v>94.471957960176454</v>
      </c>
      <c r="K31" s="68">
        <f t="shared" si="5"/>
        <v>35863.699999999997</v>
      </c>
      <c r="L31" s="68">
        <f t="shared" si="5"/>
        <v>35863.699999999997</v>
      </c>
      <c r="M31" s="68">
        <f t="shared" si="5"/>
        <v>12008.499999999996</v>
      </c>
      <c r="N31" s="68">
        <f t="shared" si="5"/>
        <v>12008.499999999996</v>
      </c>
      <c r="O31" s="68">
        <f t="shared" si="5"/>
        <v>0</v>
      </c>
      <c r="P31" s="68">
        <f t="shared" si="5"/>
        <v>0</v>
      </c>
      <c r="Q31" s="57"/>
    </row>
    <row r="32" spans="1:17" ht="18.75" customHeight="1" x14ac:dyDescent="0.2">
      <c r="A32" s="13" t="s">
        <v>54</v>
      </c>
      <c r="B32" s="14" t="s">
        <v>39</v>
      </c>
      <c r="C32" s="42">
        <v>25</v>
      </c>
      <c r="D32" s="43">
        <v>61073.22</v>
      </c>
      <c r="E32" s="43">
        <v>105.58</v>
      </c>
      <c r="F32" s="43">
        <v>23855.200000000001</v>
      </c>
      <c r="G32" s="43">
        <v>23855.200000000001</v>
      </c>
      <c r="H32" s="43">
        <v>36</v>
      </c>
      <c r="I32" s="43">
        <f>SUM(K32/H32/12/1.302*1000)</f>
        <v>63761.769642145977</v>
      </c>
      <c r="J32" s="43">
        <f>SUM(I32/67492.8*100)</f>
        <v>94.471957960176454</v>
      </c>
      <c r="K32" s="43">
        <v>35863.699999999997</v>
      </c>
      <c r="L32" s="43">
        <v>35863.699999999997</v>
      </c>
      <c r="M32" s="43">
        <f>SUM(K32-F32)</f>
        <v>12008.499999999996</v>
      </c>
      <c r="N32" s="43">
        <f>SUM(L32-G32)</f>
        <v>12008.499999999996</v>
      </c>
      <c r="O32" s="43"/>
      <c r="P32" s="44"/>
      <c r="Q32" s="41"/>
    </row>
    <row r="33" spans="1:20" ht="18.75" customHeight="1" x14ac:dyDescent="0.2">
      <c r="A33" s="13" t="s">
        <v>55</v>
      </c>
      <c r="B33" s="14" t="s">
        <v>41</v>
      </c>
      <c r="C33" s="42">
        <v>0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4"/>
      <c r="Q33" s="41"/>
    </row>
    <row r="34" spans="1:20" s="29" customFormat="1" ht="19.5" customHeight="1" x14ac:dyDescent="0.2">
      <c r="A34" s="27" t="s">
        <v>20</v>
      </c>
      <c r="B34" s="28" t="s">
        <v>88</v>
      </c>
      <c r="C34" s="42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4"/>
      <c r="Q34" s="41"/>
    </row>
    <row r="35" spans="1:20" s="29" customFormat="1" ht="18" customHeight="1" x14ac:dyDescent="0.2">
      <c r="A35" s="30" t="s">
        <v>63</v>
      </c>
      <c r="B35" s="31" t="s">
        <v>39</v>
      </c>
      <c r="C35" s="45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7"/>
      <c r="Q35" s="48"/>
    </row>
    <row r="36" spans="1:20" s="29" customFormat="1" ht="18" customHeight="1" x14ac:dyDescent="0.2">
      <c r="A36" s="30" t="s">
        <v>64</v>
      </c>
      <c r="B36" s="31" t="s">
        <v>41</v>
      </c>
      <c r="C36" s="45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8"/>
    </row>
    <row r="37" spans="1:20" ht="18.75" customHeight="1" x14ac:dyDescent="0.2">
      <c r="A37" s="26" t="s">
        <v>21</v>
      </c>
      <c r="B37" s="35" t="s">
        <v>72</v>
      </c>
      <c r="C37" s="69">
        <f>SUM(C38:C39)</f>
        <v>194.39999999999998</v>
      </c>
      <c r="D37" s="69">
        <f t="shared" ref="D37:P37" si="6">SUM(D38:D39)</f>
        <v>0</v>
      </c>
      <c r="E37" s="69">
        <v>0</v>
      </c>
      <c r="F37" s="69">
        <f t="shared" si="6"/>
        <v>187703.2</v>
      </c>
      <c r="G37" s="69">
        <f t="shared" si="6"/>
        <v>187703.2</v>
      </c>
      <c r="H37" s="69">
        <f t="shared" si="6"/>
        <v>222</v>
      </c>
      <c r="I37" s="69">
        <f t="shared" si="6"/>
        <v>0</v>
      </c>
      <c r="J37" s="69">
        <v>0</v>
      </c>
      <c r="K37" s="69">
        <f t="shared" si="6"/>
        <v>228890.16999999998</v>
      </c>
      <c r="L37" s="69">
        <f t="shared" si="6"/>
        <v>228890.16999999998</v>
      </c>
      <c r="M37" s="69">
        <f t="shared" si="6"/>
        <v>41186.969999999994</v>
      </c>
      <c r="N37" s="69">
        <f t="shared" si="6"/>
        <v>41186.969999999994</v>
      </c>
      <c r="O37" s="69">
        <f t="shared" si="6"/>
        <v>29178.469999999994</v>
      </c>
      <c r="P37" s="69">
        <f t="shared" si="6"/>
        <v>0</v>
      </c>
      <c r="Q37" s="73">
        <f>SUM(Q38:Q39)</f>
        <v>-11351.11</v>
      </c>
    </row>
    <row r="38" spans="1:20" ht="19.5" customHeight="1" x14ac:dyDescent="0.2">
      <c r="A38" s="34" t="s">
        <v>77</v>
      </c>
      <c r="B38" s="36" t="s">
        <v>39</v>
      </c>
      <c r="C38" s="42">
        <f>SUM(C13+C16+C19+C32)</f>
        <v>41.7</v>
      </c>
      <c r="D38" s="42">
        <v>0</v>
      </c>
      <c r="E38" s="42">
        <v>0</v>
      </c>
      <c r="F38" s="42">
        <f t="shared" ref="F38:Q38" si="7">SUM(F13+F16+F19+F32)</f>
        <v>38639.800000000003</v>
      </c>
      <c r="G38" s="42">
        <f t="shared" si="7"/>
        <v>38639.800000000003</v>
      </c>
      <c r="H38" s="42">
        <f t="shared" si="7"/>
        <v>57.5</v>
      </c>
      <c r="I38" s="42">
        <v>0</v>
      </c>
      <c r="J38" s="42">
        <v>0</v>
      </c>
      <c r="K38" s="42">
        <f t="shared" si="7"/>
        <v>54700.289999999994</v>
      </c>
      <c r="L38" s="42">
        <f t="shared" si="7"/>
        <v>54700.289999999994</v>
      </c>
      <c r="M38" s="42">
        <f t="shared" si="7"/>
        <v>16060.489999999996</v>
      </c>
      <c r="N38" s="42">
        <f t="shared" si="7"/>
        <v>16060.489999999996</v>
      </c>
      <c r="O38" s="42">
        <f t="shared" si="7"/>
        <v>4051.99</v>
      </c>
      <c r="P38" s="42">
        <f t="shared" si="7"/>
        <v>0</v>
      </c>
      <c r="Q38" s="61">
        <f t="shared" si="7"/>
        <v>-1351.11</v>
      </c>
    </row>
    <row r="39" spans="1:20" ht="19.5" customHeight="1" thickBot="1" x14ac:dyDescent="0.25">
      <c r="A39" s="34" t="s">
        <v>78</v>
      </c>
      <c r="B39" s="36" t="s">
        <v>41</v>
      </c>
      <c r="C39" s="70">
        <f>SUM(C14+C17+C20+C33)</f>
        <v>152.69999999999999</v>
      </c>
      <c r="D39" s="70">
        <v>0</v>
      </c>
      <c r="E39" s="70">
        <v>0</v>
      </c>
      <c r="F39" s="70">
        <f t="shared" ref="F39:Q39" si="8">SUM(F14+F17+F20+F33)</f>
        <v>149063.4</v>
      </c>
      <c r="G39" s="70">
        <f t="shared" si="8"/>
        <v>149063.4</v>
      </c>
      <c r="H39" s="70">
        <f t="shared" si="8"/>
        <v>164.5</v>
      </c>
      <c r="I39" s="70">
        <v>0</v>
      </c>
      <c r="J39" s="70">
        <v>0</v>
      </c>
      <c r="K39" s="70">
        <f t="shared" si="8"/>
        <v>174189.88</v>
      </c>
      <c r="L39" s="70">
        <f t="shared" si="8"/>
        <v>174189.88</v>
      </c>
      <c r="M39" s="70">
        <f t="shared" si="8"/>
        <v>25126.479999999996</v>
      </c>
      <c r="N39" s="70">
        <f t="shared" si="8"/>
        <v>25126.479999999996</v>
      </c>
      <c r="O39" s="70">
        <f t="shared" si="8"/>
        <v>25126.479999999996</v>
      </c>
      <c r="P39" s="70">
        <f t="shared" si="8"/>
        <v>0</v>
      </c>
      <c r="Q39" s="72">
        <f t="shared" si="8"/>
        <v>-10000</v>
      </c>
    </row>
    <row r="40" spans="1:20" x14ac:dyDescent="0.2">
      <c r="A40" s="16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20" x14ac:dyDescent="0.2">
      <c r="A41" s="16"/>
      <c r="B41" s="7" t="s">
        <v>1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20" ht="111.75" customHeight="1" x14ac:dyDescent="0.2">
      <c r="A42" s="85" t="s">
        <v>2</v>
      </c>
      <c r="B42" s="74" t="s">
        <v>47</v>
      </c>
      <c r="C42" s="86" t="s">
        <v>48</v>
      </c>
      <c r="D42" s="87"/>
      <c r="E42" s="74" t="s">
        <v>4</v>
      </c>
      <c r="F42" s="74" t="s">
        <v>22</v>
      </c>
      <c r="G42" s="74" t="s">
        <v>23</v>
      </c>
      <c r="H42" s="74" t="s">
        <v>7</v>
      </c>
      <c r="I42" s="86" t="s">
        <v>49</v>
      </c>
      <c r="J42" s="87"/>
      <c r="K42" s="74" t="s">
        <v>50</v>
      </c>
      <c r="L42" s="74"/>
      <c r="M42" s="86"/>
      <c r="N42" s="74" t="s">
        <v>24</v>
      </c>
      <c r="O42" s="87" t="s">
        <v>25</v>
      </c>
      <c r="P42" s="78" t="s">
        <v>51</v>
      </c>
      <c r="Q42" s="86" t="s">
        <v>26</v>
      </c>
      <c r="R42" s="88"/>
      <c r="S42" s="87"/>
      <c r="T42" s="84" t="s">
        <v>89</v>
      </c>
    </row>
    <row r="43" spans="1:20" ht="21.75" customHeight="1" x14ac:dyDescent="0.2">
      <c r="A43" s="85"/>
      <c r="B43" s="74"/>
      <c r="C43" s="80" t="s">
        <v>9</v>
      </c>
      <c r="D43" s="80" t="s">
        <v>10</v>
      </c>
      <c r="E43" s="74"/>
      <c r="F43" s="74"/>
      <c r="G43" s="74"/>
      <c r="H43" s="74"/>
      <c r="I43" s="80" t="s">
        <v>9</v>
      </c>
      <c r="J43" s="80" t="s">
        <v>10</v>
      </c>
      <c r="K43" s="74" t="s">
        <v>27</v>
      </c>
      <c r="L43" s="80" t="s">
        <v>28</v>
      </c>
      <c r="M43" s="86"/>
      <c r="N43" s="74"/>
      <c r="O43" s="87"/>
      <c r="P43" s="89"/>
      <c r="Q43" s="80" t="s">
        <v>27</v>
      </c>
      <c r="R43" s="86" t="s">
        <v>28</v>
      </c>
      <c r="S43" s="88"/>
      <c r="T43" s="84"/>
    </row>
    <row r="44" spans="1:20" ht="72" customHeight="1" x14ac:dyDescent="0.2">
      <c r="A44" s="85"/>
      <c r="B44" s="74"/>
      <c r="C44" s="81"/>
      <c r="D44" s="81"/>
      <c r="E44" s="74"/>
      <c r="F44" s="74"/>
      <c r="G44" s="74"/>
      <c r="H44" s="74"/>
      <c r="I44" s="81"/>
      <c r="J44" s="81"/>
      <c r="K44" s="86"/>
      <c r="L44" s="19" t="s">
        <v>29</v>
      </c>
      <c r="M44" s="20" t="s">
        <v>30</v>
      </c>
      <c r="N44" s="74"/>
      <c r="O44" s="87"/>
      <c r="P44" s="79"/>
      <c r="Q44" s="81"/>
      <c r="R44" s="19" t="s">
        <v>31</v>
      </c>
      <c r="S44" s="19" t="s">
        <v>30</v>
      </c>
      <c r="T44" s="84"/>
    </row>
    <row r="45" spans="1:20" ht="13.5" thickBot="1" x14ac:dyDescent="0.25">
      <c r="A45" s="10" t="s">
        <v>12</v>
      </c>
      <c r="B45" s="10">
        <v>1</v>
      </c>
      <c r="C45" s="11">
        <v>2</v>
      </c>
      <c r="D45" s="11">
        <v>3</v>
      </c>
      <c r="E45" s="11">
        <v>4</v>
      </c>
      <c r="F45" s="11">
        <v>5</v>
      </c>
      <c r="G45" s="11">
        <v>6</v>
      </c>
      <c r="H45" s="11">
        <v>7</v>
      </c>
      <c r="I45" s="11">
        <v>8</v>
      </c>
      <c r="J45" s="11">
        <v>9</v>
      </c>
      <c r="K45" s="11">
        <v>10</v>
      </c>
      <c r="L45" s="21">
        <v>11</v>
      </c>
      <c r="M45" s="11">
        <v>12</v>
      </c>
      <c r="N45" s="21">
        <v>13</v>
      </c>
      <c r="O45" s="11">
        <v>14</v>
      </c>
      <c r="P45" s="22">
        <v>15</v>
      </c>
      <c r="Q45" s="11">
        <v>16</v>
      </c>
      <c r="R45" s="11">
        <v>17</v>
      </c>
      <c r="S45" s="11">
        <v>18</v>
      </c>
      <c r="T45" s="38">
        <v>19</v>
      </c>
    </row>
    <row r="46" spans="1:20" ht="32.25" customHeight="1" x14ac:dyDescent="0.2">
      <c r="A46" s="33" t="s">
        <v>13</v>
      </c>
      <c r="B46" s="37" t="s">
        <v>70</v>
      </c>
      <c r="C46" s="58">
        <f>SUM(C47:C48)</f>
        <v>26718.530000000002</v>
      </c>
      <c r="D46" s="58">
        <f>SUM(D47:D48)</f>
        <v>26718.530000000002</v>
      </c>
      <c r="E46" s="59">
        <v>0</v>
      </c>
      <c r="F46" s="59">
        <v>0</v>
      </c>
      <c r="G46" s="58">
        <f>SUM(G47:G48)</f>
        <v>22</v>
      </c>
      <c r="H46" s="59"/>
      <c r="I46" s="58">
        <f>SUM(I47:I48)</f>
        <v>29731.59</v>
      </c>
      <c r="J46" s="58">
        <f>SUM(J47:J48)</f>
        <v>29731.59</v>
      </c>
      <c r="K46" s="58">
        <f t="shared" ref="K46:S46" si="9">SUM(K47:K48)</f>
        <v>3013.0599999999995</v>
      </c>
      <c r="L46" s="58">
        <f t="shared" si="9"/>
        <v>0</v>
      </c>
      <c r="M46" s="58">
        <f t="shared" si="9"/>
        <v>0</v>
      </c>
      <c r="N46" s="58">
        <f t="shared" si="9"/>
        <v>0</v>
      </c>
      <c r="O46" s="58">
        <f t="shared" si="9"/>
        <v>0</v>
      </c>
      <c r="P46" s="58">
        <f t="shared" si="9"/>
        <v>29731.59</v>
      </c>
      <c r="Q46" s="58">
        <f t="shared" si="9"/>
        <v>3013.0599999999995</v>
      </c>
      <c r="R46" s="58">
        <f t="shared" si="9"/>
        <v>0</v>
      </c>
      <c r="S46" s="58">
        <f t="shared" si="9"/>
        <v>0</v>
      </c>
      <c r="T46" s="60"/>
    </row>
    <row r="47" spans="1:20" ht="29.25" customHeight="1" x14ac:dyDescent="0.2">
      <c r="A47" s="13" t="s">
        <v>65</v>
      </c>
      <c r="B47" s="14" t="s">
        <v>39</v>
      </c>
      <c r="C47" s="52">
        <v>4947.7</v>
      </c>
      <c r="D47" s="53">
        <v>4947.7</v>
      </c>
      <c r="E47" s="53">
        <v>67377.25</v>
      </c>
      <c r="F47" s="53">
        <v>116.47</v>
      </c>
      <c r="G47" s="53">
        <v>5</v>
      </c>
      <c r="H47" s="53">
        <v>83081.16</v>
      </c>
      <c r="I47" s="53">
        <v>6490.3</v>
      </c>
      <c r="J47" s="53">
        <v>6490.3</v>
      </c>
      <c r="K47" s="40">
        <f>SUM(I47-C47)</f>
        <v>1542.6000000000004</v>
      </c>
      <c r="L47" s="53">
        <v>0</v>
      </c>
      <c r="M47" s="53">
        <v>0</v>
      </c>
      <c r="N47" s="53">
        <v>0</v>
      </c>
      <c r="O47" s="53">
        <v>0</v>
      </c>
      <c r="P47" s="53">
        <v>6490.3</v>
      </c>
      <c r="Q47" s="40">
        <f>SUM(K47)</f>
        <v>1542.6000000000004</v>
      </c>
      <c r="R47" s="53">
        <v>0</v>
      </c>
      <c r="S47" s="53">
        <v>0</v>
      </c>
      <c r="T47" s="54"/>
    </row>
    <row r="48" spans="1:20" ht="29.25" customHeight="1" x14ac:dyDescent="0.2">
      <c r="A48" s="13" t="s">
        <v>66</v>
      </c>
      <c r="B48" s="14" t="s">
        <v>41</v>
      </c>
      <c r="C48" s="52">
        <v>21770.83</v>
      </c>
      <c r="D48" s="53">
        <v>21770.83</v>
      </c>
      <c r="E48" s="53">
        <v>81966.009999999995</v>
      </c>
      <c r="F48" s="53">
        <v>141.69</v>
      </c>
      <c r="G48" s="53">
        <v>17</v>
      </c>
      <c r="H48" s="53">
        <v>87502.24</v>
      </c>
      <c r="I48" s="53">
        <v>23241.29</v>
      </c>
      <c r="J48" s="53">
        <v>23241.29</v>
      </c>
      <c r="K48" s="40">
        <f>SUM(I48-C48)</f>
        <v>1470.4599999999991</v>
      </c>
      <c r="L48" s="53">
        <v>0</v>
      </c>
      <c r="M48" s="53">
        <v>0</v>
      </c>
      <c r="N48" s="53"/>
      <c r="O48" s="53"/>
      <c r="P48" s="53">
        <f>SUM(J48)</f>
        <v>23241.29</v>
      </c>
      <c r="Q48" s="53">
        <f>SUM(K48)</f>
        <v>1470.4599999999991</v>
      </c>
      <c r="R48" s="53"/>
      <c r="S48" s="53"/>
      <c r="T48" s="54"/>
    </row>
    <row r="49" spans="1:20" ht="32.25" customHeight="1" x14ac:dyDescent="0.2">
      <c r="A49" s="33" t="s">
        <v>18</v>
      </c>
      <c r="B49" s="37" t="s">
        <v>69</v>
      </c>
      <c r="C49" s="55">
        <f>SUM(C50:C51)</f>
        <v>89089.58</v>
      </c>
      <c r="D49" s="55">
        <f>SUM(D50:D51)</f>
        <v>88243.28</v>
      </c>
      <c r="E49" s="55">
        <v>0</v>
      </c>
      <c r="F49" s="55">
        <v>0</v>
      </c>
      <c r="G49" s="55">
        <f t="shared" ref="G49:S49" si="10">SUM(G50:G51)</f>
        <v>209.4</v>
      </c>
      <c r="H49" s="55">
        <f t="shared" si="10"/>
        <v>37536.81</v>
      </c>
      <c r="I49" s="55">
        <f t="shared" si="10"/>
        <v>113523.34999999999</v>
      </c>
      <c r="J49" s="55">
        <f t="shared" si="10"/>
        <v>113523.34999999999</v>
      </c>
      <c r="K49" s="55">
        <f t="shared" si="10"/>
        <v>24433.769999999997</v>
      </c>
      <c r="L49" s="55">
        <f t="shared" si="10"/>
        <v>0</v>
      </c>
      <c r="M49" s="55">
        <f t="shared" si="10"/>
        <v>8548.2999999999993</v>
      </c>
      <c r="N49" s="55">
        <f t="shared" si="10"/>
        <v>0</v>
      </c>
      <c r="O49" s="55">
        <f t="shared" si="10"/>
        <v>124.75</v>
      </c>
      <c r="P49" s="55">
        <f t="shared" si="10"/>
        <v>113523.34999999999</v>
      </c>
      <c r="Q49" s="55">
        <f t="shared" si="10"/>
        <v>7178.6999999999935</v>
      </c>
      <c r="R49" s="55">
        <f t="shared" si="10"/>
        <v>0</v>
      </c>
      <c r="S49" s="55">
        <f t="shared" si="10"/>
        <v>8548.2999999999993</v>
      </c>
      <c r="T49" s="57"/>
    </row>
    <row r="50" spans="1:20" ht="32.25" customHeight="1" x14ac:dyDescent="0.2">
      <c r="A50" s="13" t="s">
        <v>67</v>
      </c>
      <c r="B50" s="14" t="s">
        <v>39</v>
      </c>
      <c r="C50" s="39">
        <v>76851</v>
      </c>
      <c r="D50" s="40">
        <v>76004.7</v>
      </c>
      <c r="E50" s="40">
        <v>35009.1</v>
      </c>
      <c r="F50" s="40">
        <v>60.52</v>
      </c>
      <c r="G50" s="40">
        <v>168.4</v>
      </c>
      <c r="H50" s="40">
        <v>37536.81</v>
      </c>
      <c r="I50" s="40">
        <v>98762.4</v>
      </c>
      <c r="J50" s="40">
        <v>98762.4</v>
      </c>
      <c r="K50" s="40">
        <f>SUM(I50-C50)</f>
        <v>21911.399999999994</v>
      </c>
      <c r="L50" s="40">
        <v>0</v>
      </c>
      <c r="M50" s="40">
        <v>8548.2999999999993</v>
      </c>
      <c r="N50" s="40"/>
      <c r="O50" s="40">
        <v>96.5</v>
      </c>
      <c r="P50" s="40">
        <v>98762.4</v>
      </c>
      <c r="Q50" s="40">
        <f>SUM(K50)</f>
        <v>21911.399999999994</v>
      </c>
      <c r="R50" s="40">
        <v>0</v>
      </c>
      <c r="S50" s="40">
        <v>8548.2999999999993</v>
      </c>
      <c r="T50" s="41"/>
    </row>
    <row r="51" spans="1:20" ht="32.25" customHeight="1" x14ac:dyDescent="0.2">
      <c r="A51" s="13" t="s">
        <v>68</v>
      </c>
      <c r="B51" s="14" t="s">
        <v>41</v>
      </c>
      <c r="C51" s="39">
        <v>12238.58</v>
      </c>
      <c r="D51" s="40">
        <v>12238.58</v>
      </c>
      <c r="E51" s="40">
        <v>25121.03</v>
      </c>
      <c r="F51" s="40">
        <v>43.43</v>
      </c>
      <c r="G51" s="40">
        <v>41</v>
      </c>
      <c r="H51" s="40"/>
      <c r="I51" s="40">
        <v>14760.95</v>
      </c>
      <c r="J51" s="40">
        <v>14760.95</v>
      </c>
      <c r="K51" s="40">
        <f>SUM(I51-C51)</f>
        <v>2522.3700000000008</v>
      </c>
      <c r="L51" s="40"/>
      <c r="M51" s="40"/>
      <c r="N51" s="40">
        <v>0</v>
      </c>
      <c r="O51" s="40">
        <v>28.25</v>
      </c>
      <c r="P51" s="40">
        <v>14760.95</v>
      </c>
      <c r="Q51" s="40">
        <f>SUM(O51-I51)</f>
        <v>-14732.7</v>
      </c>
      <c r="R51" s="40"/>
      <c r="S51" s="40"/>
      <c r="T51" s="41"/>
    </row>
    <row r="52" spans="1:20" ht="32.25" customHeight="1" x14ac:dyDescent="0.2">
      <c r="A52" s="33" t="s">
        <v>19</v>
      </c>
      <c r="B52" s="37" t="s">
        <v>71</v>
      </c>
      <c r="C52" s="55">
        <f>SUM(C53:C54)</f>
        <v>87879.085000000006</v>
      </c>
      <c r="D52" s="55">
        <f>SUM(D53:D54)</f>
        <v>87879.085000000006</v>
      </c>
      <c r="E52" s="55">
        <v>0</v>
      </c>
      <c r="F52" s="55">
        <v>0</v>
      </c>
      <c r="G52" s="55">
        <f t="shared" ref="G52:S52" si="11">SUM(G53:G54)</f>
        <v>93</v>
      </c>
      <c r="H52" s="55">
        <v>0</v>
      </c>
      <c r="I52" s="55">
        <f t="shared" si="11"/>
        <v>128319.32</v>
      </c>
      <c r="J52" s="55">
        <f t="shared" si="11"/>
        <v>128319.32</v>
      </c>
      <c r="K52" s="55">
        <f t="shared" si="11"/>
        <v>40440.235000000001</v>
      </c>
      <c r="L52" s="55">
        <f t="shared" si="11"/>
        <v>0</v>
      </c>
      <c r="M52" s="55">
        <f t="shared" si="11"/>
        <v>0</v>
      </c>
      <c r="N52" s="55">
        <f t="shared" si="11"/>
        <v>0</v>
      </c>
      <c r="O52" s="55">
        <f t="shared" si="11"/>
        <v>0</v>
      </c>
      <c r="P52" s="55">
        <f t="shared" si="11"/>
        <v>128319.32</v>
      </c>
      <c r="Q52" s="55">
        <f t="shared" si="11"/>
        <v>40440.235000000001</v>
      </c>
      <c r="R52" s="55">
        <f t="shared" si="11"/>
        <v>0</v>
      </c>
      <c r="S52" s="55">
        <f t="shared" si="11"/>
        <v>0</v>
      </c>
      <c r="T52" s="57">
        <f>SUM(T53:T54)</f>
        <v>-130</v>
      </c>
    </row>
    <row r="53" spans="1:20" ht="32.25" customHeight="1" x14ac:dyDescent="0.2">
      <c r="A53" s="13" t="s">
        <v>54</v>
      </c>
      <c r="B53" s="14" t="s">
        <v>39</v>
      </c>
      <c r="C53" s="39">
        <v>81933.8</v>
      </c>
      <c r="D53" s="40">
        <v>81933.8</v>
      </c>
      <c r="E53" s="49">
        <v>76001.429999999993</v>
      </c>
      <c r="F53" s="40">
        <v>131.80000000000001</v>
      </c>
      <c r="G53" s="40">
        <v>86</v>
      </c>
      <c r="H53" s="49">
        <v>89537.79</v>
      </c>
      <c r="I53" s="40">
        <v>120408.71</v>
      </c>
      <c r="J53" s="40">
        <v>120408.71</v>
      </c>
      <c r="K53" s="40">
        <f>SUM(I53-C53)</f>
        <v>38474.910000000003</v>
      </c>
      <c r="L53" s="40"/>
      <c r="M53" s="40"/>
      <c r="N53" s="40"/>
      <c r="O53" s="40"/>
      <c r="P53" s="40">
        <v>120408.71</v>
      </c>
      <c r="Q53" s="40">
        <f>SUM(K53)</f>
        <v>38474.910000000003</v>
      </c>
      <c r="R53" s="40"/>
      <c r="S53" s="40"/>
      <c r="T53" s="41">
        <v>50</v>
      </c>
    </row>
    <row r="54" spans="1:20" ht="32.25" customHeight="1" x14ac:dyDescent="0.2">
      <c r="A54" s="13" t="s">
        <v>54</v>
      </c>
      <c r="B54" s="14" t="s">
        <v>41</v>
      </c>
      <c r="C54" s="42">
        <v>5945.2849999999999</v>
      </c>
      <c r="D54" s="43">
        <v>5945.2849999999999</v>
      </c>
      <c r="E54" s="49">
        <v>67601</v>
      </c>
      <c r="F54" s="40">
        <v>117.23</v>
      </c>
      <c r="G54" s="40">
        <v>7</v>
      </c>
      <c r="H54" s="49">
        <v>92055</v>
      </c>
      <c r="I54" s="43">
        <v>7910.61</v>
      </c>
      <c r="J54" s="43">
        <v>7910.61</v>
      </c>
      <c r="K54" s="40">
        <f>SUM(I54-C54)</f>
        <v>1965.3249999999998</v>
      </c>
      <c r="L54" s="40">
        <v>0</v>
      </c>
      <c r="M54" s="40">
        <v>0</v>
      </c>
      <c r="N54" s="40"/>
      <c r="O54" s="40"/>
      <c r="P54" s="40">
        <v>7910.61</v>
      </c>
      <c r="Q54" s="40">
        <f>SUM(K54)</f>
        <v>1965.3249999999998</v>
      </c>
      <c r="R54" s="40"/>
      <c r="S54" s="40"/>
      <c r="T54" s="41">
        <v>-180</v>
      </c>
    </row>
    <row r="55" spans="1:20" ht="24.75" customHeight="1" x14ac:dyDescent="0.2">
      <c r="A55" s="23" t="s">
        <v>20</v>
      </c>
      <c r="B55" s="12" t="s">
        <v>72</v>
      </c>
      <c r="C55" s="55">
        <f>SUM(C56:C57)</f>
        <v>203687.19500000001</v>
      </c>
      <c r="D55" s="55">
        <f>SUM(D56:D57)</f>
        <v>205679.30000000002</v>
      </c>
      <c r="E55" s="56"/>
      <c r="F55" s="56">
        <f t="shared" ref="F55:K55" si="12">SUM(F56:F57)</f>
        <v>308.79000000000002</v>
      </c>
      <c r="G55" s="55">
        <f t="shared" si="12"/>
        <v>259.39999999999998</v>
      </c>
      <c r="H55" s="55"/>
      <c r="I55" s="55">
        <f t="shared" si="12"/>
        <v>271574.26</v>
      </c>
      <c r="J55" s="55">
        <f t="shared" si="12"/>
        <v>271574.26</v>
      </c>
      <c r="K55" s="55">
        <f t="shared" si="12"/>
        <v>67887.065000000002</v>
      </c>
      <c r="L55" s="55">
        <f t="shared" ref="L55:T55" si="13">SUM(L56:L57)</f>
        <v>0</v>
      </c>
      <c r="M55" s="55">
        <f t="shared" si="13"/>
        <v>8548.2999999999993</v>
      </c>
      <c r="N55" s="55">
        <f t="shared" si="13"/>
        <v>0</v>
      </c>
      <c r="O55" s="55">
        <f t="shared" si="13"/>
        <v>124.75</v>
      </c>
      <c r="P55" s="55">
        <f t="shared" si="13"/>
        <v>271574.26</v>
      </c>
      <c r="Q55" s="55">
        <f t="shared" si="13"/>
        <v>16044.309999999998</v>
      </c>
      <c r="R55" s="55">
        <f t="shared" si="13"/>
        <v>0</v>
      </c>
      <c r="S55" s="55">
        <f t="shared" si="13"/>
        <v>8548.2999999999993</v>
      </c>
      <c r="T55" s="62">
        <f t="shared" si="13"/>
        <v>0</v>
      </c>
    </row>
    <row r="56" spans="1:20" ht="24.75" customHeight="1" x14ac:dyDescent="0.2">
      <c r="A56" s="13" t="s">
        <v>63</v>
      </c>
      <c r="B56" s="14" t="s">
        <v>39</v>
      </c>
      <c r="C56" s="42">
        <f>SUM(C47+C50+C53)</f>
        <v>163732.5</v>
      </c>
      <c r="D56" s="42">
        <f>SUM(D47+D50+D53)</f>
        <v>162886.20000000001</v>
      </c>
      <c r="E56" s="39">
        <v>48924.14</v>
      </c>
      <c r="F56" s="39">
        <f t="shared" ref="F56:S57" si="14">SUM(F47+F50+F53)</f>
        <v>308.79000000000002</v>
      </c>
      <c r="G56" s="39">
        <f t="shared" si="14"/>
        <v>259.39999999999998</v>
      </c>
      <c r="H56" s="39">
        <v>55654.79</v>
      </c>
      <c r="I56" s="39">
        <f>SUM(I47+I50+I53)</f>
        <v>225661.41</v>
      </c>
      <c r="J56" s="39">
        <f t="shared" si="14"/>
        <v>225661.41</v>
      </c>
      <c r="K56" s="40">
        <f>SUM(I56-C56)</f>
        <v>61928.91</v>
      </c>
      <c r="L56" s="39">
        <f t="shared" si="14"/>
        <v>0</v>
      </c>
      <c r="M56" s="39">
        <f t="shared" si="14"/>
        <v>8548.2999999999993</v>
      </c>
      <c r="N56" s="39">
        <f t="shared" si="14"/>
        <v>0</v>
      </c>
      <c r="O56" s="39">
        <f t="shared" si="14"/>
        <v>96.5</v>
      </c>
      <c r="P56" s="39">
        <f t="shared" si="14"/>
        <v>225661.41</v>
      </c>
      <c r="Q56" s="40">
        <f>SUM(K56)</f>
        <v>61928.91</v>
      </c>
      <c r="R56" s="39">
        <f t="shared" si="14"/>
        <v>0</v>
      </c>
      <c r="S56" s="39">
        <f t="shared" si="14"/>
        <v>8548.2999999999993</v>
      </c>
      <c r="T56" s="48"/>
    </row>
    <row r="57" spans="1:20" ht="24.75" customHeight="1" x14ac:dyDescent="0.2">
      <c r="A57" s="13" t="s">
        <v>64</v>
      </c>
      <c r="B57" s="14" t="s">
        <v>41</v>
      </c>
      <c r="C57" s="39">
        <f>SUM(C48+C51+C54)</f>
        <v>39954.695000000007</v>
      </c>
      <c r="D57" s="40">
        <v>42793.1</v>
      </c>
      <c r="E57" s="40"/>
      <c r="F57" s="40"/>
      <c r="G57" s="40"/>
      <c r="H57" s="40"/>
      <c r="I57" s="40">
        <f>SUM(I48+I51+I54)</f>
        <v>45912.850000000006</v>
      </c>
      <c r="J57" s="40">
        <f>SUM(J48+J51+J54)</f>
        <v>45912.850000000006</v>
      </c>
      <c r="K57" s="40">
        <f>SUM(I57-C57)</f>
        <v>5958.1549999999988</v>
      </c>
      <c r="L57" s="40"/>
      <c r="M57" s="40"/>
      <c r="N57" s="40"/>
      <c r="O57" s="39">
        <f t="shared" si="14"/>
        <v>28.25</v>
      </c>
      <c r="P57" s="40">
        <f>SUM(P48+P51+P54)</f>
        <v>45912.850000000006</v>
      </c>
      <c r="Q57" s="40">
        <f>SUM(O57-I57)</f>
        <v>-45884.600000000006</v>
      </c>
      <c r="R57" s="49"/>
      <c r="S57" s="49"/>
      <c r="T57" s="48"/>
    </row>
    <row r="58" spans="1:20" ht="37.5" customHeight="1" x14ac:dyDescent="0.2">
      <c r="A58" s="23" t="s">
        <v>21</v>
      </c>
      <c r="B58" s="24" t="s">
        <v>75</v>
      </c>
      <c r="C58" s="55">
        <f>SUM(C59:C60)</f>
        <v>391390.39500000002</v>
      </c>
      <c r="D58" s="55">
        <f t="shared" ref="D58:S58" si="15">SUM(D59:D60)</f>
        <v>393382.5</v>
      </c>
      <c r="E58" s="55"/>
      <c r="F58" s="55">
        <f t="shared" si="15"/>
        <v>188011.99</v>
      </c>
      <c r="G58" s="55">
        <f t="shared" si="15"/>
        <v>481.4</v>
      </c>
      <c r="H58" s="55"/>
      <c r="I58" s="55">
        <f t="shared" si="15"/>
        <v>500464.43000000005</v>
      </c>
      <c r="J58" s="55">
        <f t="shared" si="15"/>
        <v>500464.43000000005</v>
      </c>
      <c r="K58" s="55">
        <f t="shared" si="15"/>
        <v>109074.03500000003</v>
      </c>
      <c r="L58" s="55">
        <f t="shared" si="15"/>
        <v>41186.969999999994</v>
      </c>
      <c r="M58" s="55">
        <f t="shared" si="15"/>
        <v>49735.26999999999</v>
      </c>
      <c r="N58" s="55">
        <f t="shared" si="15"/>
        <v>25126.479999999996</v>
      </c>
      <c r="O58" s="55">
        <f t="shared" si="15"/>
        <v>124.75</v>
      </c>
      <c r="P58" s="55">
        <f t="shared" si="15"/>
        <v>271574.26</v>
      </c>
      <c r="Q58" s="55">
        <f t="shared" si="15"/>
        <v>109074.03500000003</v>
      </c>
      <c r="R58" s="55">
        <f t="shared" si="15"/>
        <v>0</v>
      </c>
      <c r="S58" s="55">
        <f t="shared" si="15"/>
        <v>8548.2999999999993</v>
      </c>
      <c r="T58" s="57">
        <f>SUM(T59:T60)</f>
        <v>-11481.11</v>
      </c>
    </row>
    <row r="59" spans="1:20" ht="28.5" customHeight="1" x14ac:dyDescent="0.2">
      <c r="A59" s="13" t="s">
        <v>73</v>
      </c>
      <c r="B59" s="14" t="s">
        <v>39</v>
      </c>
      <c r="C59" s="39">
        <f>SUM(F38+C56)</f>
        <v>202372.3</v>
      </c>
      <c r="D59" s="39">
        <f>SUM(G38+D56)</f>
        <v>201526</v>
      </c>
      <c r="E59" s="39">
        <f>SUM(E56)</f>
        <v>48924.14</v>
      </c>
      <c r="F59" s="39">
        <f t="shared" ref="F59:S59" si="16">SUM(G38+F56)</f>
        <v>38948.590000000004</v>
      </c>
      <c r="G59" s="39">
        <f t="shared" si="16"/>
        <v>316.89999999999998</v>
      </c>
      <c r="H59" s="39">
        <f t="shared" si="16"/>
        <v>55654.79</v>
      </c>
      <c r="I59" s="39">
        <f>SUM(L38+I56)</f>
        <v>280361.7</v>
      </c>
      <c r="J59" s="39">
        <f t="shared" si="16"/>
        <v>280361.7</v>
      </c>
      <c r="K59" s="39">
        <f>SUM(I59-C59)</f>
        <v>77989.400000000023</v>
      </c>
      <c r="L59" s="39">
        <f t="shared" si="16"/>
        <v>16060.489999999996</v>
      </c>
      <c r="M59" s="39">
        <f t="shared" si="16"/>
        <v>24608.789999999994</v>
      </c>
      <c r="N59" s="39">
        <v>0</v>
      </c>
      <c r="O59" s="39">
        <f t="shared" si="16"/>
        <v>96.5</v>
      </c>
      <c r="P59" s="39">
        <f>SUM(S38+P56)</f>
        <v>225661.41</v>
      </c>
      <c r="Q59" s="40">
        <f>SUM(K59)</f>
        <v>77989.400000000023</v>
      </c>
      <c r="R59" s="39">
        <f t="shared" si="16"/>
        <v>0</v>
      </c>
      <c r="S59" s="39">
        <f t="shared" si="16"/>
        <v>8548.2999999999993</v>
      </c>
      <c r="T59" s="54">
        <f>SUM(Q38+T53)</f>
        <v>-1301.1099999999999</v>
      </c>
    </row>
    <row r="60" spans="1:20" ht="28.5" customHeight="1" thickBot="1" x14ac:dyDescent="0.25">
      <c r="A60" s="13" t="s">
        <v>74</v>
      </c>
      <c r="B60" s="15" t="s">
        <v>41</v>
      </c>
      <c r="C60" s="50">
        <f>SUM(F39+C57)</f>
        <v>189018.095</v>
      </c>
      <c r="D60" s="50">
        <f>SUM(F39+D57)</f>
        <v>191856.5</v>
      </c>
      <c r="E60" s="50">
        <v>0</v>
      </c>
      <c r="F60" s="50">
        <f t="shared" ref="F60:S60" si="17">SUM(G39+F57)</f>
        <v>149063.4</v>
      </c>
      <c r="G60" s="50">
        <f t="shared" si="17"/>
        <v>164.5</v>
      </c>
      <c r="H60" s="50">
        <f t="shared" si="17"/>
        <v>0</v>
      </c>
      <c r="I60" s="50">
        <f>SUM(L39+I57)</f>
        <v>220102.73</v>
      </c>
      <c r="J60" s="50">
        <f>SUM(K39+J57)</f>
        <v>220102.73</v>
      </c>
      <c r="K60" s="39">
        <f>SUM(I60-C60)</f>
        <v>31084.635000000009</v>
      </c>
      <c r="L60" s="50">
        <f t="shared" si="17"/>
        <v>25126.479999999996</v>
      </c>
      <c r="M60" s="50">
        <f t="shared" si="17"/>
        <v>25126.479999999996</v>
      </c>
      <c r="N60" s="50">
        <f t="shared" si="17"/>
        <v>25126.479999999996</v>
      </c>
      <c r="O60" s="50">
        <f t="shared" si="17"/>
        <v>28.25</v>
      </c>
      <c r="P60" s="50">
        <f>SUM(S39+P57)</f>
        <v>45912.850000000006</v>
      </c>
      <c r="Q60" s="40">
        <f>SUM(K60)</f>
        <v>31084.635000000009</v>
      </c>
      <c r="R60" s="50">
        <f t="shared" si="17"/>
        <v>0</v>
      </c>
      <c r="S60" s="50">
        <f t="shared" si="17"/>
        <v>0</v>
      </c>
      <c r="T60" s="51">
        <f>SUM(Q39+T54)</f>
        <v>-10180</v>
      </c>
    </row>
  </sheetData>
  <mergeCells count="39">
    <mergeCell ref="Q42:S42"/>
    <mergeCell ref="T42:T44"/>
    <mergeCell ref="C43:C44"/>
    <mergeCell ref="D43:D44"/>
    <mergeCell ref="I43:I44"/>
    <mergeCell ref="J43:J44"/>
    <mergeCell ref="K43:K44"/>
    <mergeCell ref="L43:M43"/>
    <mergeCell ref="Q43:Q44"/>
    <mergeCell ref="R43:S43"/>
    <mergeCell ref="H42:H44"/>
    <mergeCell ref="I42:J42"/>
    <mergeCell ref="K42:M42"/>
    <mergeCell ref="N42:N44"/>
    <mergeCell ref="O42:O44"/>
    <mergeCell ref="P42:P44"/>
    <mergeCell ref="A42:A44"/>
    <mergeCell ref="B42:B44"/>
    <mergeCell ref="C42:D42"/>
    <mergeCell ref="E42:E44"/>
    <mergeCell ref="F42:F44"/>
    <mergeCell ref="G42:G44"/>
    <mergeCell ref="H8:H9"/>
    <mergeCell ref="I8:I9"/>
    <mergeCell ref="J8:J9"/>
    <mergeCell ref="K8:L8"/>
    <mergeCell ref="M8:N8"/>
    <mergeCell ref="O8:P8"/>
    <mergeCell ref="A2:T2"/>
    <mergeCell ref="A3:T3"/>
    <mergeCell ref="A4:T4"/>
    <mergeCell ref="A7:A9"/>
    <mergeCell ref="B7:B9"/>
    <mergeCell ref="C8:C9"/>
    <mergeCell ref="D8:D9"/>
    <mergeCell ref="E8:E9"/>
    <mergeCell ref="F8:G8"/>
    <mergeCell ref="C7:Q7"/>
    <mergeCell ref="Q8:Q9"/>
  </mergeCells>
  <printOptions horizontalCentered="1"/>
  <pageMargins left="0.11811023622047245" right="0.11811023622047245" top="0.35433070866141736" bottom="0.15748031496062992" header="0.31496062992125984" footer="0"/>
  <pageSetup paperSize="9" scale="50" fitToHeight="0" orientation="landscape" r:id="rId1"/>
  <rowBreaks count="1" manualBreakCount="1">
    <brk id="39" max="19" man="1"/>
  </rowBreaks>
  <ignoredErrors>
    <ignoredError sqref="A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ЗП</vt:lpstr>
      <vt:lpstr>ЗП!Область_печати</vt:lpstr>
    </vt:vector>
  </TitlesOfParts>
  <Company>APK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Анна Юрьевна</dc:creator>
  <cp:lastModifiedBy>Силина_ОВ</cp:lastModifiedBy>
  <cp:lastPrinted>2024-07-17T02:31:49Z</cp:lastPrinted>
  <dcterms:created xsi:type="dcterms:W3CDTF">2024-07-08T04:55:25Z</dcterms:created>
  <dcterms:modified xsi:type="dcterms:W3CDTF">2024-10-21T07:21:09Z</dcterms:modified>
</cp:coreProperties>
</file>